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/>
  <c r="F4" i="1" l="1"/>
  <c r="F7" i="1"/>
  <c r="F8" i="1" l="1"/>
  <c r="E14" i="1" s="1"/>
  <c r="E12" i="1" l="1"/>
</calcChain>
</file>

<file path=xl/sharedStrings.xml><?xml version="1.0" encoding="utf-8"?>
<sst xmlns="http://schemas.openxmlformats.org/spreadsheetml/2006/main" count="18" uniqueCount="16">
  <si>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</si>
  <si>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</si>
  <si>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</si>
  <si>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</si>
  <si>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</si>
  <si>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</si>
  <si>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</si>
  <si>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</si>
  <si>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Totale (€)</t>
  </si>
  <si>
    <t>144</t>
  </si>
  <si>
    <t>Quantità</t>
  </si>
  <si>
    <t>Subscription Sw GDPR SaaS - Primo anno</t>
  </si>
  <si>
    <t>Subscription Sw GDPR SaaS - Secondo anno</t>
  </si>
  <si>
    <t>Subscription Sw GDPR SaaS - Terzo anno</t>
  </si>
  <si>
    <t>Servizi professionali GDPR e supporto Tool</t>
  </si>
  <si>
    <t>Rda 49861 - Trattativa MePA 1320475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</si>
</sst>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5" fontId="2" fillId="4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13" fillId="4" borderId="7" xfId="0" applyNumberFormat="1" applyFont="1" applyFill="1" applyBorder="1" applyAlignment="1">
      <alignment horizontal="left" vertical="center" wrapText="1"/>
    </xf>
    <xf numFmtId="49" fontId="13" fillId="4" borderId="8" xfId="0" applyNumberFormat="1" applyFont="1" applyFill="1" applyBorder="1" applyAlignment="1">
      <alignment horizontal="left" vertical="center" wrapText="1"/>
    </xf>
    <xf numFmtId="49" fontId="13" fillId="4" borderId="10" xfId="0" applyNumberFormat="1" applyFont="1" applyFill="1" applyBorder="1" applyAlignment="1">
      <alignment horizontal="left" vertical="center" wrapText="1"/>
    </xf>
    <xf numFmtId="49" fontId="13" fillId="4" borderId="11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  <xf numFmtId="49" fontId="13" fillId="4" borderId="8" xfId="0" applyNumberFormat="1" applyFont="1" applyFill="1" applyBorder="1" applyAlignment="1">
      <alignment horizontal="center" vertical="center" wrapText="1"/>
    </xf>
    <xf numFmtId="165" fontId="14" fillId="0" borderId="8" xfId="0" applyNumberFormat="1" applyFont="1" applyBorder="1" applyAlignment="1" applyProtection="1">
      <alignment horizontal="center" vertical="center" wrapText="1"/>
      <protection locked="0"/>
    </xf>
    <xf numFmtId="165" fontId="14" fillId="0" borderId="9" xfId="0" applyNumberFormat="1" applyFont="1" applyBorder="1" applyAlignment="1" applyProtection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165" fontId="14" fillId="0" borderId="11" xfId="0" applyNumberFormat="1" applyFont="1" applyBorder="1" applyAlignment="1" applyProtection="1">
      <alignment horizontal="center" vertical="center" wrapText="1"/>
      <protection locked="0"/>
    </xf>
    <xf numFmtId="165" fontId="14" fillId="0" borderId="12" xfId="0" applyNumberFormat="1" applyFont="1" applyBorder="1" applyAlignment="1" applyProtection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9" fontId="13" fillId="4" borderId="13" xfId="0" applyNumberFormat="1" applyFont="1" applyFill="1" applyBorder="1" applyAlignment="1">
      <alignment horizontal="left" vertical="center" wrapText="1"/>
    </xf>
    <xf numFmtId="49" fontId="13" fillId="4" borderId="13" xfId="0" applyNumberFormat="1" applyFont="1" applyFill="1" applyBorder="1" applyAlignment="1">
      <alignment horizontal="center" vertical="center" wrapText="1"/>
    </xf>
    <xf numFmtId="165" fontId="14" fillId="0" borderId="13" xfId="0" applyNumberFormat="1" applyFont="1" applyBorder="1" applyAlignment="1" applyProtection="1">
      <alignment horizontal="center" vertical="center" wrapText="1"/>
      <protection locked="0"/>
    </xf>
    <xf numFmtId="49" fontId="13" fillId="4" borderId="16" xfId="0" applyNumberFormat="1" applyFont="1" applyFill="1" applyBorder="1" applyAlignment="1">
      <alignment horizontal="left" vertical="center" wrapText="1"/>
    </xf>
    <xf numFmtId="165" fontId="14" fillId="0" borderId="17" xfId="0" applyNumberFormat="1" applyFont="1" applyBorder="1" applyAlignment="1" applyProtection="1">
      <alignment horizontal="center" vertical="center" wrapText="1"/>
    </xf>
    <xf numFmtId="0" fontId="14" fillId="0" borderId="0" xfId="0" applyFont="1" applyAlignment="1">
      <alignment horizontal="lef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tabSelected="1" zoomScale="90" zoomScaleNormal="90" workbookViewId="0">
      <selection activeCell="B1" sqref="B1:C1"/>
    </sheetView>
  </sheetViews>
  <sheetFormatPr defaultColWidth="8.81640625" defaultRowHeight="14.5" x14ac:dyDescent="0.35"/>
  <cols>
    <col min="1" max="1" width="2.26953125" customWidth="1"/>
    <col min="2" max="2" width="18" customWidth="1"/>
    <col min="3" max="3" width="49.36328125" customWidth="1"/>
    <col min="4" max="4" width="10.453125" customWidth="1"/>
    <col min="5" max="5" width="23.453125" customWidth="1"/>
    <col min="6" max="6" width="24.7265625" customWidth="1"/>
  </cols>
  <sheetData>
    <row r="1" spans="2:9" ht="18" customHeight="1" thickBot="1" x14ac:dyDescent="0.4">
      <c r="B1" s="45" t="s">
        <v>15</v>
      </c>
      <c r="C1" s="45"/>
      <c r="G1" s="7"/>
    </row>
    <row r="2" spans="2:9" ht="15" thickBot="1" x14ac:dyDescent="0.4">
      <c r="E2" s="14" t="s">
        <v>0</v>
      </c>
      <c r="G2" s="7"/>
    </row>
    <row r="3" spans="2:9" ht="15" thickBot="1" x14ac:dyDescent="0.4">
      <c r="B3" s="21" t="s">
        <v>1</v>
      </c>
      <c r="C3" s="22"/>
      <c r="D3" s="11" t="s">
        <v>10</v>
      </c>
      <c r="E3" s="12" t="s">
        <v>6</v>
      </c>
      <c r="F3" s="13" t="s">
        <v>8</v>
      </c>
    </row>
    <row r="4" spans="2:9" ht="15.5" x14ac:dyDescent="0.35">
      <c r="B4" s="23" t="s">
        <v>11</v>
      </c>
      <c r="C4" s="24"/>
      <c r="D4" s="31" t="s">
        <v>5</v>
      </c>
      <c r="E4" s="32"/>
      <c r="F4" s="33">
        <f>D4*E4</f>
        <v>0</v>
      </c>
    </row>
    <row r="5" spans="2:9" ht="15.5" x14ac:dyDescent="0.35">
      <c r="B5" s="43" t="s">
        <v>12</v>
      </c>
      <c r="C5" s="40"/>
      <c r="D5" s="41" t="s">
        <v>5</v>
      </c>
      <c r="E5" s="42"/>
      <c r="F5" s="44">
        <f t="shared" ref="F5:F6" si="0">D5*E5</f>
        <v>0</v>
      </c>
    </row>
    <row r="6" spans="2:9" ht="15.5" x14ac:dyDescent="0.35">
      <c r="B6" s="43" t="s">
        <v>13</v>
      </c>
      <c r="C6" s="40"/>
      <c r="D6" s="41" t="s">
        <v>5</v>
      </c>
      <c r="E6" s="42"/>
      <c r="F6" s="44">
        <f t="shared" si="0"/>
        <v>0</v>
      </c>
    </row>
    <row r="7" spans="2:9" ht="16" thickBot="1" x14ac:dyDescent="0.4">
      <c r="B7" s="25" t="s">
        <v>14</v>
      </c>
      <c r="C7" s="26"/>
      <c r="D7" s="34" t="s">
        <v>9</v>
      </c>
      <c r="E7" s="35"/>
      <c r="F7" s="36">
        <f t="shared" ref="F7" si="1">D7*E7</f>
        <v>0</v>
      </c>
    </row>
    <row r="8" spans="2:9" ht="57" customHeight="1" thickBot="1" x14ac:dyDescent="0.4">
      <c r="B8" s="37" t="s">
        <v>2</v>
      </c>
      <c r="C8" s="38"/>
      <c r="D8" s="38"/>
      <c r="E8" s="39"/>
      <c r="F8" s="10">
        <f>IF((SUM(F4:F7))&lt;=E10,(SUM(F4:F7)),"ERRORE l'importo offerto supera la base d'asta")</f>
        <v>0</v>
      </c>
    </row>
    <row r="9" spans="2:9" ht="12.75" customHeight="1" thickBot="1" x14ac:dyDescent="0.4">
      <c r="E9" s="1"/>
      <c r="F9" s="4"/>
      <c r="G9" s="2"/>
      <c r="H9" s="2"/>
      <c r="I9" s="2"/>
    </row>
    <row r="10" spans="2:9" s="2" customFormat="1" ht="41.25" customHeight="1" thickBot="1" x14ac:dyDescent="0.4">
      <c r="B10" s="27" t="s">
        <v>4</v>
      </c>
      <c r="C10" s="28"/>
      <c r="E10" s="15">
        <v>138923</v>
      </c>
      <c r="F10" s="16"/>
    </row>
    <row r="11" spans="2:9" s="2" customFormat="1" ht="15" customHeight="1" thickBot="1" x14ac:dyDescent="0.4">
      <c r="C11" s="3"/>
      <c r="E11" s="6"/>
    </row>
    <row r="12" spans="2:9" s="2" customFormat="1" ht="48" customHeight="1" thickBot="1" x14ac:dyDescent="0.4">
      <c r="B12" s="27" t="s">
        <v>7</v>
      </c>
      <c r="C12" s="28"/>
      <c r="E12" s="17" t="str">
        <f>IF(F8&gt;E10,"ATTENZIONE: L'offerta complessiva è superiore alla Base d'asta","OK")</f>
        <v>OK</v>
      </c>
      <c r="F12" s="18"/>
      <c r="G12"/>
      <c r="H12"/>
      <c r="I12"/>
    </row>
    <row r="13" spans="2:9" s="2" customFormat="1" ht="15" customHeight="1" thickBot="1" x14ac:dyDescent="0.4">
      <c r="C13" s="5"/>
      <c r="E13" s="8"/>
      <c r="G13" s="9"/>
      <c r="H13" s="9"/>
      <c r="I13" s="9"/>
    </row>
    <row r="14" spans="2:9" ht="31.5" customHeight="1" thickBot="1" x14ac:dyDescent="0.4">
      <c r="B14" s="29" t="s">
        <v>3</v>
      </c>
      <c r="C14" s="30"/>
      <c r="E14" s="19">
        <f>IF((F8&lt;=E10),F8,"ERRORE")</f>
        <v>0</v>
      </c>
      <c r="F14" s="20"/>
    </row>
  </sheetData>
  <sheetProtection algorithmName="SHA-512" hashValue="28YLYXRiqaiQushl6I+pfSIK7cMXhAnCdL1Vcjru+lwkGrDZHZ97VFqdvhHsy7C6VoAe0+HVNoB+5/XAp0hvvg==" saltValue="x5QM1Q7M3hOANELsYL8V2g==" spinCount="100000" sheet="1" objects="1" scenarios="1"/>
  <mergeCells count="13">
    <mergeCell ref="B1:C1"/>
    <mergeCell ref="E10:F10"/>
    <mergeCell ref="E12:F12"/>
    <mergeCell ref="E14:F14"/>
    <mergeCell ref="B3:C3"/>
    <mergeCell ref="B4:C4"/>
    <mergeCell ref="B7:C7"/>
    <mergeCell ref="B10:C10"/>
    <mergeCell ref="B12:C12"/>
    <mergeCell ref="B14:C14"/>
    <mergeCell ref="B8:E8"/>
    <mergeCell ref="B5:C5"/>
    <mergeCell ref="B6:C6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4:E7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2020-06-11T10:13:59Z</dcterms:modified>
</cp:coreProperties>
</file>